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Table2" sheetId="2" r:id="rId1"/>
  </sheets>
  <definedNames>
    <definedName name="_xlnm.Print_Area" localSheetId="0">Table2!$A$1:$F$76</definedName>
  </definedNames>
  <calcPr calcId="145621"/>
</workbook>
</file>

<file path=xl/calcChain.xml><?xml version="1.0" encoding="utf-8"?>
<calcChain xmlns="http://schemas.openxmlformats.org/spreadsheetml/2006/main">
  <c r="D21" i="2" l="1"/>
  <c r="F29" i="2"/>
  <c r="E29" i="2"/>
  <c r="D29" i="2"/>
  <c r="D52" i="2" l="1"/>
  <c r="D23" i="2"/>
  <c r="D74" i="2"/>
  <c r="D28" i="2"/>
  <c r="D26" i="2"/>
  <c r="F33" i="2" l="1"/>
  <c r="E33" i="2"/>
  <c r="D33" i="2"/>
  <c r="F45" i="2"/>
  <c r="E45" i="2"/>
  <c r="F46" i="2"/>
  <c r="E46" i="2"/>
  <c r="D46" i="2"/>
  <c r="D45" i="2" s="1"/>
  <c r="F34" i="2" l="1"/>
  <c r="E34" i="2"/>
  <c r="D34" i="2"/>
  <c r="D27" i="2" l="1"/>
  <c r="F27" i="2"/>
  <c r="E27" i="2"/>
  <c r="F72" i="2" l="1"/>
  <c r="E72" i="2"/>
  <c r="D75" i="2"/>
  <c r="D72" i="2"/>
  <c r="F69" i="2"/>
  <c r="E69" i="2"/>
  <c r="D69" i="2"/>
  <c r="F66" i="2"/>
  <c r="E66" i="2"/>
  <c r="D66" i="2"/>
  <c r="F63" i="2"/>
  <c r="E63" i="2"/>
  <c r="D63" i="2"/>
  <c r="F61" i="2"/>
  <c r="E61" i="2"/>
  <c r="D61" i="2"/>
  <c r="F59" i="2"/>
  <c r="E59" i="2"/>
  <c r="D59" i="2"/>
  <c r="F56" i="2"/>
  <c r="E56" i="2"/>
  <c r="D56" i="2"/>
  <c r="F54" i="2"/>
  <c r="E54" i="2"/>
  <c r="D54" i="2"/>
  <c r="F50" i="2"/>
  <c r="F49" i="2" s="1"/>
  <c r="F48" i="2" s="1"/>
  <c r="E50" i="2"/>
  <c r="E49" i="2" s="1"/>
  <c r="E48" i="2" s="1"/>
  <c r="F40" i="2"/>
  <c r="F39" i="2" s="1"/>
  <c r="E40" i="2"/>
  <c r="E39" i="2" s="1"/>
  <c r="F37" i="2"/>
  <c r="F36" i="2" s="1"/>
  <c r="E37" i="2"/>
  <c r="E36" i="2" s="1"/>
  <c r="F31" i="2"/>
  <c r="E31" i="2"/>
  <c r="F22" i="2"/>
  <c r="E22" i="2"/>
  <c r="F25" i="2"/>
  <c r="F24" i="2" s="1"/>
  <c r="E25" i="2"/>
  <c r="E24" i="2" s="1"/>
  <c r="D37" i="2"/>
  <c r="D36" i="2" s="1"/>
  <c r="D50" i="2"/>
  <c r="D49" i="2" s="1"/>
  <c r="D48" i="2" s="1"/>
  <c r="D40" i="2"/>
  <c r="D39" i="2" s="1"/>
  <c r="D31" i="2"/>
  <c r="D25" i="2"/>
  <c r="D24" i="2" s="1"/>
  <c r="D22" i="2"/>
  <c r="F21" i="2" l="1"/>
  <c r="E21" i="2"/>
  <c r="F20" i="2"/>
  <c r="F19" i="2" s="1"/>
  <c r="E53" i="2"/>
  <c r="D53" i="2"/>
  <c r="F53" i="2"/>
  <c r="E20" i="2" l="1"/>
  <c r="E19" i="2" s="1"/>
  <c r="D20" i="2"/>
  <c r="D19" i="2" s="1"/>
  <c r="D18" i="2" s="1"/>
</calcChain>
</file>

<file path=xl/sharedStrings.xml><?xml version="1.0" encoding="utf-8"?>
<sst xmlns="http://schemas.openxmlformats.org/spreadsheetml/2006/main" count="213" uniqueCount="101">
  <si>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</si>
  <si>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</si>
  <si>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</si>
  <si>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</si>
  <si>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</si>
  <si>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</si>
  <si>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</si>
  <si>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</si>
  <si>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</si>
  <si>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</si>
  <si>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</si>
  <si>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</si>
  <si>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</si>
  <si>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</si>
  <si>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</si>
  <si>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</si>
  <si>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</si>
  <si>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</si>
  <si>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</si>
  <si>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</si>
  <si>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</si>
  <si>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</si>
  <si>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</si>
  <si>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</si>
  <si>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</si>
  <si>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</si>
  <si>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</si>
  <si>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</si>
  <si>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</si>
  <si>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</si>
  <si>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</si>
  <si>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</si>
  <si>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</si>
  <si>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</si>
  <si>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</si>
  <si>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</si>
  <si>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</si>
  <si>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</si>
  <si>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</si>
  <si>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</si>
  <si>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</si>
  <si>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</si>
  <si>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</si>
  <si>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</si>
  <si>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</si>
  <si>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</si>
  <si>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</si>
  <si>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</si>
  <si>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</si>
  <si>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</si>
  <si>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</si>
  <si>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</si>
  <si>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</si>
  <si>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</si>
  <si>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</si>
  <si>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</si>
  <si>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</si>
  <si>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</si>
  <si>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</si>
  <si>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</si>
  <si>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</si>
  <si>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</si>
  <si>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</si>
  <si>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</si>
  <si>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</si>
  <si>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</si>
  <si>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</si>
  <si>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</si>
  <si>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</si>
  <si>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</si>
  <si>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</si>
  <si>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</si>
  <si>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</si>
  <si>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</si>
  <si>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</si>
  <si>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</si>
  <si>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</si>
  <si>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</si>
  <si>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</si>
  <si>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</si>
  <si>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</si>
  <si>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</si>
  <si>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</si>
  <si>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к решению Совета сельского поселения "Иоссер"</t>
  </si>
  <si>
    <t>от 27.12.2021 № 5-4/1</t>
  </si>
  <si>
    <t>Расходы на содержание бани</t>
  </si>
  <si>
    <t>31 2 2А 00000</t>
  </si>
  <si>
    <t>(+300,000)- на баню (реш.МР от 26.01.2022 № 241) дотация</t>
  </si>
  <si>
    <t>(+199,100)- на ремонт мун.жилья (реш.МР от 26.01.22 № 241) МБТ на полном</t>
  </si>
  <si>
    <t>Приложение 2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</si>
  <si>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</si>
  <si>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</si>
  <si>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</si>
  <si>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</si>
  <si>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(+363,12руб) из ост-ка на 01.01.22 (на ул.освещ, на опоры)</t>
  </si>
  <si>
    <t>(+8, 46156)</t>
  </si>
  <si>
    <t>31 1 1Г 00000</t>
  </si>
  <si>
    <t>Оказание услуг по вывозу ТКО (кладбище)</t>
  </si>
  <si>
    <t>(+9 612,48руб) из ост-ка на 01.01.22 (на вывоз с кладбища)</t>
  </si>
  <si>
    <r>
      <t>(+499,100) (+3 808,913)</t>
    </r>
    <r>
      <rPr>
        <sz val="6"/>
        <color rgb="FFFF0000"/>
        <rFont val="Times New Roman"/>
        <family val="1"/>
        <charset val="204"/>
      </rPr>
      <t xml:space="preserve"> (+9612,48)</t>
    </r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</si>
  <si>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09.06.2022 № 5-8/2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</si>
</sst>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horizontal="left" vertical="top" wrapText="1" indent="1"/>
    </xf>
    <xf numFmtId="0" fontId="10" fillId="2" borderId="2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center" vertical="top" wrapText="1"/>
    </xf>
    <xf numFmtId="164" fontId="14" fillId="3" borderId="2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4" fontId="6" fillId="0" borderId="0" xfId="0" applyNumberFormat="1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top" wrapText="1"/>
    </xf>
    <xf numFmtId="0" fontId="25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6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164" fontId="25" fillId="2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top" wrapText="1"/>
    </xf>
    <xf numFmtId="14" fontId="27" fillId="0" borderId="0" xfId="0" applyNumberFormat="1" applyFont="1" applyFill="1" applyAlignment="1">
      <alignment horizontal="center" vertical="top" wrapText="1"/>
    </xf>
    <xf numFmtId="0" fontId="28" fillId="0" borderId="0" xfId="0" applyFont="1" applyFill="1" applyAlignment="1">
      <alignment vertical="top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topLeftCell="A25" zoomScaleNormal="100" workbookViewId="0">
      <selection activeCell="G5" sqref="G5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9.21875" customWidth="1"/>
    <col min="8" max="8" width="21.77734375" style="42" customWidth="1"/>
    <col min="9" max="9" width="13" style="1" customWidth="1"/>
  </cols>
  <sheetData>
    <row r="1" spans="1:9" s="43" customFormat="1" ht="12" customHeight="1" x14ac:dyDescent="0.25">
      <c r="A1" s="81" t="s">
        <v>89</v>
      </c>
      <c r="B1" s="82"/>
      <c r="C1" s="82"/>
      <c r="D1" s="82"/>
      <c r="E1" s="82"/>
      <c r="F1" s="82"/>
      <c r="G1" s="42"/>
      <c r="H1" s="42"/>
      <c r="I1" s="1"/>
    </row>
    <row r="2" spans="1:9" s="3" customFormat="1" ht="10.95" customHeight="1" x14ac:dyDescent="0.25">
      <c r="A2" s="83" t="s">
        <v>100</v>
      </c>
      <c r="B2" s="83"/>
      <c r="C2" s="83"/>
      <c r="D2" s="83"/>
      <c r="E2" s="84"/>
      <c r="F2" s="82"/>
      <c r="G2" s="44"/>
      <c r="H2" s="44"/>
      <c r="I2" s="2"/>
    </row>
    <row r="3" spans="1:9" s="3" customFormat="1" ht="10.95" customHeight="1" x14ac:dyDescent="0.25">
      <c r="A3" s="83" t="s">
        <v>80</v>
      </c>
      <c r="B3" s="82"/>
      <c r="C3" s="82"/>
      <c r="D3" s="82"/>
      <c r="E3" s="82"/>
      <c r="F3" s="82"/>
      <c r="G3" s="44"/>
      <c r="H3" s="44"/>
      <c r="I3" s="2"/>
    </row>
    <row r="4" spans="1:9" s="3" customFormat="1" ht="10.95" customHeight="1" x14ac:dyDescent="0.25">
      <c r="A4" s="83" t="s">
        <v>81</v>
      </c>
      <c r="B4" s="85"/>
      <c r="C4" s="85"/>
      <c r="D4" s="85"/>
      <c r="E4" s="85"/>
      <c r="F4" s="85"/>
      <c r="G4" s="44"/>
      <c r="H4" s="44"/>
      <c r="I4" s="2"/>
    </row>
    <row r="5" spans="1:9" s="3" customFormat="1" ht="10.95" customHeight="1" x14ac:dyDescent="0.25">
      <c r="A5" s="83" t="s">
        <v>82</v>
      </c>
      <c r="B5" s="85"/>
      <c r="C5" s="85"/>
      <c r="D5" s="85"/>
      <c r="E5" s="85"/>
      <c r="F5" s="85"/>
      <c r="G5" s="44"/>
      <c r="H5" s="44"/>
      <c r="I5" s="2"/>
    </row>
    <row r="6" spans="1:9" x14ac:dyDescent="0.25">
      <c r="F6" s="45"/>
      <c r="G6" s="42"/>
    </row>
    <row r="7" spans="1:9" ht="10.95" customHeight="1" x14ac:dyDescent="0.25">
      <c r="A7" s="76" t="s">
        <v>89</v>
      </c>
      <c r="B7" s="76"/>
      <c r="C7" s="76"/>
      <c r="D7" s="76"/>
      <c r="E7" s="76"/>
      <c r="F7" s="76"/>
      <c r="G7" s="42"/>
    </row>
    <row r="8" spans="1:9" ht="10.050000000000001" customHeight="1" x14ac:dyDescent="0.25">
      <c r="A8" s="77" t="s">
        <v>83</v>
      </c>
      <c r="B8" s="77"/>
      <c r="C8" s="77"/>
      <c r="D8" s="77"/>
      <c r="E8" s="77"/>
      <c r="F8" s="77"/>
      <c r="G8" s="42"/>
    </row>
    <row r="9" spans="1:9" ht="10.050000000000001" customHeight="1" x14ac:dyDescent="0.25">
      <c r="A9" s="77" t="s">
        <v>84</v>
      </c>
      <c r="B9" s="78"/>
      <c r="C9" s="78"/>
      <c r="D9" s="78"/>
      <c r="E9" s="78"/>
      <c r="F9" s="78"/>
      <c r="G9" s="42"/>
    </row>
    <row r="10" spans="1:9" ht="10.050000000000001" customHeight="1" x14ac:dyDescent="0.25">
      <c r="A10" s="77" t="s">
        <v>72</v>
      </c>
      <c r="B10" s="78"/>
      <c r="C10" s="78"/>
      <c r="D10" s="78"/>
      <c r="E10" s="78"/>
      <c r="F10" s="78"/>
      <c r="G10" s="42"/>
    </row>
    <row r="11" spans="1:9" ht="10.050000000000001" customHeight="1" x14ac:dyDescent="0.25">
      <c r="A11" s="79" t="s">
        <v>82</v>
      </c>
      <c r="B11" s="80"/>
      <c r="C11" s="80"/>
      <c r="D11" s="80"/>
      <c r="E11" s="80"/>
      <c r="F11" s="80"/>
      <c r="G11" s="42"/>
    </row>
    <row r="12" spans="1:9" x14ac:dyDescent="0.25">
      <c r="A12" s="86"/>
      <c r="B12" s="86"/>
      <c r="C12" s="86"/>
      <c r="D12" s="86"/>
      <c r="E12" s="86"/>
      <c r="F12" s="86"/>
    </row>
    <row r="13" spans="1:9" ht="66" customHeight="1" x14ac:dyDescent="0.25">
      <c r="A13" s="87" t="s">
        <v>73</v>
      </c>
      <c r="B13" s="88"/>
      <c r="C13" s="88"/>
      <c r="D13" s="88"/>
      <c r="E13" s="88"/>
      <c r="F13" s="89"/>
    </row>
    <row r="14" spans="1:9" ht="17.399999999999999" hidden="1" x14ac:dyDescent="0.25">
      <c r="A14" s="90" t="s">
        <v>0</v>
      </c>
      <c r="B14" s="90"/>
      <c r="C14" s="90"/>
      <c r="D14" s="90"/>
      <c r="E14" s="90"/>
      <c r="F14" s="90"/>
    </row>
    <row r="15" spans="1:9" s="3" customFormat="1" ht="12" x14ac:dyDescent="0.25">
      <c r="A15" s="91" t="s">
        <v>1</v>
      </c>
      <c r="B15" s="91" t="s">
        <v>2</v>
      </c>
      <c r="C15" s="91" t="s">
        <v>3</v>
      </c>
      <c r="D15" s="92" t="s">
        <v>4</v>
      </c>
      <c r="E15" s="92"/>
      <c r="F15" s="92"/>
      <c r="G15" s="53">
        <v>44610</v>
      </c>
      <c r="H15" s="68">
        <v>44687</v>
      </c>
      <c r="I15" s="54">
        <v>44721</v>
      </c>
    </row>
    <row r="16" spans="1:9" s="3" customFormat="1" ht="12" x14ac:dyDescent="0.25">
      <c r="A16" s="92" t="s">
        <v>0</v>
      </c>
      <c r="B16" s="92" t="s">
        <v>0</v>
      </c>
      <c r="C16" s="92" t="s">
        <v>0</v>
      </c>
      <c r="D16" s="4" t="s">
        <v>5</v>
      </c>
      <c r="E16" s="4" t="s">
        <v>6</v>
      </c>
      <c r="F16" s="4" t="s">
        <v>7</v>
      </c>
      <c r="H16" s="44"/>
      <c r="I16" s="2"/>
    </row>
    <row r="17" spans="1:10" s="6" customFormat="1" ht="7.8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H17" s="69"/>
      <c r="I17" s="55"/>
    </row>
    <row r="18" spans="1:10" s="7" customFormat="1" ht="12.6" x14ac:dyDescent="0.25">
      <c r="A18" s="9" t="s">
        <v>8</v>
      </c>
      <c r="B18" s="10" t="s">
        <v>0</v>
      </c>
      <c r="C18" s="10" t="s">
        <v>0</v>
      </c>
      <c r="D18" s="36">
        <f>D19+D52</f>
        <v>9210.3301599999995</v>
      </c>
      <c r="E18" s="11">
        <v>369.27100000000002</v>
      </c>
      <c r="F18" s="11">
        <v>383.00299999999999</v>
      </c>
      <c r="H18" s="58"/>
      <c r="I18" s="8"/>
    </row>
    <row r="19" spans="1:10" s="8" customFormat="1" ht="12.6" x14ac:dyDescent="0.25">
      <c r="A19" s="33" t="s">
        <v>76</v>
      </c>
      <c r="B19" s="31"/>
      <c r="C19" s="31"/>
      <c r="D19" s="36">
        <f>D20+D48</f>
        <v>6510.0145999999995</v>
      </c>
      <c r="E19" s="32">
        <f>E20+E48</f>
        <v>0</v>
      </c>
      <c r="F19" s="32">
        <f>F20+F48</f>
        <v>0</v>
      </c>
      <c r="G19" s="74" t="s">
        <v>99</v>
      </c>
      <c r="H19" s="70"/>
      <c r="I19" s="30"/>
      <c r="J19" s="30"/>
    </row>
    <row r="20" spans="1:10" s="17" customFormat="1" ht="25.2" x14ac:dyDescent="0.25">
      <c r="A20" s="15" t="s">
        <v>9</v>
      </c>
      <c r="B20" s="16" t="s">
        <v>10</v>
      </c>
      <c r="C20" s="16" t="s">
        <v>0</v>
      </c>
      <c r="D20" s="46">
        <f>D21+D33</f>
        <v>6499.2145999999993</v>
      </c>
      <c r="E20" s="11">
        <f>E21+E33</f>
        <v>0</v>
      </c>
      <c r="F20" s="11">
        <f>F21+F33</f>
        <v>0</v>
      </c>
      <c r="H20" s="29"/>
      <c r="I20" s="22"/>
    </row>
    <row r="21" spans="1:10" s="21" customFormat="1" ht="37.799999999999997" x14ac:dyDescent="0.25">
      <c r="A21" s="18" t="s">
        <v>11</v>
      </c>
      <c r="B21" s="19" t="s">
        <v>12</v>
      </c>
      <c r="C21" s="19" t="s">
        <v>0</v>
      </c>
      <c r="D21" s="20">
        <f>D22+D24+D31+D29</f>
        <v>4641.4935999999998</v>
      </c>
      <c r="E21" s="20">
        <f t="shared" ref="E21:F21" si="0">E22+E24+E31</f>
        <v>0</v>
      </c>
      <c r="F21" s="20">
        <f t="shared" si="0"/>
        <v>0</v>
      </c>
      <c r="H21" s="67"/>
      <c r="I21" s="56"/>
    </row>
    <row r="22" spans="1:10" s="17" customFormat="1" ht="12.6" x14ac:dyDescent="0.25">
      <c r="A22" s="39" t="s">
        <v>13</v>
      </c>
      <c r="B22" s="40" t="s">
        <v>14</v>
      </c>
      <c r="C22" s="40" t="s">
        <v>0</v>
      </c>
      <c r="D22" s="41">
        <f>D23</f>
        <v>101.10611999999999</v>
      </c>
      <c r="E22" s="11">
        <f t="shared" ref="E22:F22" si="1">E23</f>
        <v>0</v>
      </c>
      <c r="F22" s="11">
        <f t="shared" si="1"/>
        <v>0</v>
      </c>
      <c r="H22" s="29"/>
      <c r="I22" s="22"/>
    </row>
    <row r="23" spans="1:10" s="7" customFormat="1" ht="25.2" x14ac:dyDescent="0.25">
      <c r="A23" s="47" t="s">
        <v>15</v>
      </c>
      <c r="B23" s="48" t="s">
        <v>14</v>
      </c>
      <c r="C23" s="48" t="s">
        <v>16</v>
      </c>
      <c r="D23" s="57">
        <f>100.743+0.36312</f>
        <v>101.10611999999999</v>
      </c>
      <c r="E23" s="14">
        <v>0</v>
      </c>
      <c r="F23" s="14">
        <v>0</v>
      </c>
      <c r="H23" s="71" t="s">
        <v>94</v>
      </c>
      <c r="I23" s="8"/>
    </row>
    <row r="24" spans="1:10" s="22" customFormat="1" ht="12.6" x14ac:dyDescent="0.25">
      <c r="A24" s="39" t="s">
        <v>78</v>
      </c>
      <c r="B24" s="40" t="s">
        <v>17</v>
      </c>
      <c r="C24" s="40" t="s">
        <v>0</v>
      </c>
      <c r="D24" s="41">
        <f>D25+D27</f>
        <v>4230.7749999999996</v>
      </c>
      <c r="E24" s="41">
        <f t="shared" ref="E24:F24" si="2">E25</f>
        <v>0</v>
      </c>
      <c r="F24" s="41">
        <f t="shared" si="2"/>
        <v>0</v>
      </c>
      <c r="H24" s="29"/>
    </row>
    <row r="25" spans="1:10" s="17" customFormat="1" ht="29.4" customHeight="1" x14ac:dyDescent="0.25">
      <c r="A25" s="72" t="s">
        <v>74</v>
      </c>
      <c r="B25" s="73" t="s">
        <v>18</v>
      </c>
      <c r="C25" s="73" t="s">
        <v>0</v>
      </c>
      <c r="D25" s="46">
        <f>D26</f>
        <v>2224.4740000000002</v>
      </c>
      <c r="E25" s="46">
        <f t="shared" ref="E25:F25" si="3">E26</f>
        <v>0</v>
      </c>
      <c r="F25" s="46">
        <f t="shared" si="3"/>
        <v>0</v>
      </c>
      <c r="H25" s="29"/>
      <c r="I25" s="22"/>
    </row>
    <row r="26" spans="1:10" s="7" customFormat="1" ht="27.6" customHeight="1" x14ac:dyDescent="0.25">
      <c r="A26" s="47" t="s">
        <v>15</v>
      </c>
      <c r="B26" s="48" t="s">
        <v>18</v>
      </c>
      <c r="C26" s="48" t="s">
        <v>16</v>
      </c>
      <c r="D26" s="57">
        <f>111.112+111.112+2000+2.25</f>
        <v>2224.4740000000002</v>
      </c>
      <c r="E26" s="14">
        <v>0</v>
      </c>
      <c r="F26" s="14">
        <v>0</v>
      </c>
      <c r="H26" s="62" t="s">
        <v>90</v>
      </c>
      <c r="I26" s="8"/>
    </row>
    <row r="27" spans="1:10" s="17" customFormat="1" ht="25.2" x14ac:dyDescent="0.25">
      <c r="A27" s="72" t="s">
        <v>75</v>
      </c>
      <c r="B27" s="73" t="s">
        <v>79</v>
      </c>
      <c r="C27" s="73" t="s">
        <v>0</v>
      </c>
      <c r="D27" s="46">
        <f>D28</f>
        <v>2006.3009999999999</v>
      </c>
      <c r="E27" s="25">
        <f t="shared" ref="E27:F27" si="4">E28</f>
        <v>0</v>
      </c>
      <c r="F27" s="25">
        <f t="shared" si="4"/>
        <v>0</v>
      </c>
      <c r="H27" s="29"/>
      <c r="I27" s="22"/>
    </row>
    <row r="28" spans="1:10" s="7" customFormat="1" ht="28.8" customHeight="1" x14ac:dyDescent="0.25">
      <c r="A28" s="47" t="s">
        <v>15</v>
      </c>
      <c r="B28" s="48" t="s">
        <v>79</v>
      </c>
      <c r="C28" s="48" t="s">
        <v>16</v>
      </c>
      <c r="D28" s="57">
        <f>(66.667+66.667+66.667+66.667)-66.667+1800+6.3</f>
        <v>2006.3009999999999</v>
      </c>
      <c r="E28" s="14">
        <v>0</v>
      </c>
      <c r="F28" s="14">
        <v>0</v>
      </c>
      <c r="H28" s="62" t="s">
        <v>91</v>
      </c>
      <c r="I28" s="8"/>
    </row>
    <row r="29" spans="1:10" s="7" customFormat="1" ht="15" customHeight="1" x14ac:dyDescent="0.25">
      <c r="A29" s="65" t="s">
        <v>97</v>
      </c>
      <c r="B29" s="75" t="s">
        <v>96</v>
      </c>
      <c r="C29" s="75"/>
      <c r="D29" s="36">
        <f>D30</f>
        <v>9.6124799999999997</v>
      </c>
      <c r="E29" s="36">
        <f>E30</f>
        <v>0</v>
      </c>
      <c r="F29" s="36">
        <f>F30</f>
        <v>0</v>
      </c>
      <c r="G29" s="8" t="s">
        <v>92</v>
      </c>
      <c r="H29" s="58"/>
      <c r="I29" s="8"/>
    </row>
    <row r="30" spans="1:10" s="7" customFormat="1" ht="29.4" customHeight="1" x14ac:dyDescent="0.25">
      <c r="A30" s="37" t="s">
        <v>15</v>
      </c>
      <c r="B30" s="38" t="s">
        <v>96</v>
      </c>
      <c r="C30" s="38" t="s">
        <v>16</v>
      </c>
      <c r="D30" s="52">
        <v>9.6124799999999997</v>
      </c>
      <c r="E30" s="52">
        <v>0</v>
      </c>
      <c r="F30" s="52">
        <v>0</v>
      </c>
      <c r="H30" s="58"/>
      <c r="I30" s="64" t="s">
        <v>98</v>
      </c>
    </row>
    <row r="31" spans="1:10" s="17" customFormat="1" ht="12.6" x14ac:dyDescent="0.25">
      <c r="A31" s="15" t="s">
        <v>19</v>
      </c>
      <c r="B31" s="16" t="s">
        <v>20</v>
      </c>
      <c r="C31" s="16" t="s">
        <v>0</v>
      </c>
      <c r="D31" s="11">
        <f>D32</f>
        <v>300</v>
      </c>
      <c r="E31" s="11">
        <f t="shared" ref="E31:F31" si="5">E32</f>
        <v>0</v>
      </c>
      <c r="F31" s="11">
        <f t="shared" si="5"/>
        <v>0</v>
      </c>
      <c r="H31" s="29"/>
      <c r="I31" s="22"/>
    </row>
    <row r="32" spans="1:10" s="7" customFormat="1" ht="25.2" x14ac:dyDescent="0.25">
      <c r="A32" s="12" t="s">
        <v>15</v>
      </c>
      <c r="B32" s="13" t="s">
        <v>20</v>
      </c>
      <c r="C32" s="13" t="s">
        <v>16</v>
      </c>
      <c r="D32" s="14">
        <v>300</v>
      </c>
      <c r="E32" s="14">
        <v>0</v>
      </c>
      <c r="F32" s="14">
        <v>0</v>
      </c>
      <c r="H32" s="58"/>
      <c r="I32" s="8"/>
    </row>
    <row r="33" spans="1:9" s="21" customFormat="1" ht="25.2" x14ac:dyDescent="0.25">
      <c r="A33" s="18" t="s">
        <v>21</v>
      </c>
      <c r="B33" s="19" t="s">
        <v>22</v>
      </c>
      <c r="C33" s="19" t="s">
        <v>0</v>
      </c>
      <c r="D33" s="20">
        <f>D36+D39+D34+D45</f>
        <v>1857.721</v>
      </c>
      <c r="E33" s="20">
        <f>E36+E39+E34+E45</f>
        <v>0</v>
      </c>
      <c r="F33" s="20">
        <f>F36+F39+F34+F45</f>
        <v>0</v>
      </c>
      <c r="H33" s="67"/>
      <c r="I33" s="56"/>
    </row>
    <row r="34" spans="1:9" s="21" customFormat="1" ht="12.6" x14ac:dyDescent="0.25">
      <c r="A34" s="39" t="s">
        <v>85</v>
      </c>
      <c r="B34" s="40" t="s">
        <v>86</v>
      </c>
      <c r="C34" s="40" t="s">
        <v>0</v>
      </c>
      <c r="D34" s="41">
        <f>D35</f>
        <v>300</v>
      </c>
      <c r="E34" s="66">
        <f>E35</f>
        <v>0</v>
      </c>
      <c r="F34" s="66">
        <f>F35</f>
        <v>0</v>
      </c>
      <c r="G34" s="67"/>
      <c r="H34" s="67"/>
      <c r="I34" s="56"/>
    </row>
    <row r="35" spans="1:9" s="21" customFormat="1" ht="25.2" x14ac:dyDescent="0.25">
      <c r="A35" s="47" t="s">
        <v>15</v>
      </c>
      <c r="B35" s="48" t="s">
        <v>86</v>
      </c>
      <c r="C35" s="48" t="s">
        <v>16</v>
      </c>
      <c r="D35" s="57">
        <v>300</v>
      </c>
      <c r="E35" s="66">
        <v>0</v>
      </c>
      <c r="F35" s="66">
        <v>0</v>
      </c>
      <c r="G35" s="62" t="s">
        <v>87</v>
      </c>
      <c r="H35" s="67"/>
      <c r="I35" s="56"/>
    </row>
    <row r="36" spans="1:9" s="22" customFormat="1" ht="12.6" x14ac:dyDescent="0.25">
      <c r="A36" s="39" t="s">
        <v>23</v>
      </c>
      <c r="B36" s="40" t="s">
        <v>24</v>
      </c>
      <c r="C36" s="40" t="s">
        <v>0</v>
      </c>
      <c r="D36" s="41">
        <f>D37</f>
        <v>419.65</v>
      </c>
      <c r="E36" s="41">
        <f t="shared" ref="E36:F36" si="6">E37</f>
        <v>0</v>
      </c>
      <c r="F36" s="41">
        <f t="shared" si="6"/>
        <v>0</v>
      </c>
      <c r="H36" s="29"/>
    </row>
    <row r="37" spans="1:9" s="17" customFormat="1" ht="37.799999999999997" x14ac:dyDescent="0.25">
      <c r="A37" s="23" t="s">
        <v>25</v>
      </c>
      <c r="B37" s="24" t="s">
        <v>26</v>
      </c>
      <c r="C37" s="24" t="s">
        <v>0</v>
      </c>
      <c r="D37" s="25">
        <f>D38</f>
        <v>419.65</v>
      </c>
      <c r="E37" s="25">
        <f t="shared" ref="E37:F37" si="7">E38</f>
        <v>0</v>
      </c>
      <c r="F37" s="25">
        <f t="shared" si="7"/>
        <v>0</v>
      </c>
      <c r="H37" s="29"/>
      <c r="I37" s="22"/>
    </row>
    <row r="38" spans="1:9" s="7" customFormat="1" ht="25.2" x14ac:dyDescent="0.25">
      <c r="A38" s="12" t="s">
        <v>15</v>
      </c>
      <c r="B38" s="13" t="s">
        <v>26</v>
      </c>
      <c r="C38" s="13" t="s">
        <v>16</v>
      </c>
      <c r="D38" s="14">
        <v>419.65</v>
      </c>
      <c r="E38" s="14">
        <v>0</v>
      </c>
      <c r="F38" s="14">
        <v>0</v>
      </c>
      <c r="H38" s="58"/>
      <c r="I38" s="8"/>
    </row>
    <row r="39" spans="1:9" s="8" customFormat="1" ht="12.6" x14ac:dyDescent="0.25">
      <c r="A39" s="49" t="s">
        <v>27</v>
      </c>
      <c r="B39" s="50" t="s">
        <v>28</v>
      </c>
      <c r="C39" s="50" t="s">
        <v>0</v>
      </c>
      <c r="D39" s="51">
        <f>D40</f>
        <v>938.971</v>
      </c>
      <c r="E39" s="51">
        <f t="shared" ref="E39:F39" si="8">E40</f>
        <v>0</v>
      </c>
      <c r="F39" s="51">
        <f t="shared" si="8"/>
        <v>0</v>
      </c>
      <c r="H39" s="58"/>
    </row>
    <row r="40" spans="1:9" s="17" customFormat="1" ht="37.799999999999997" x14ac:dyDescent="0.25">
      <c r="A40" s="23" t="s">
        <v>29</v>
      </c>
      <c r="B40" s="24" t="s">
        <v>30</v>
      </c>
      <c r="C40" s="24" t="s">
        <v>0</v>
      </c>
      <c r="D40" s="25">
        <f>D41</f>
        <v>938.971</v>
      </c>
      <c r="E40" s="25">
        <f t="shared" ref="E40:F40" si="9">E41</f>
        <v>0</v>
      </c>
      <c r="F40" s="25">
        <f t="shared" si="9"/>
        <v>0</v>
      </c>
      <c r="H40" s="29"/>
      <c r="I40" s="22"/>
    </row>
    <row r="41" spans="1:9" s="7" customFormat="1" ht="25.2" x14ac:dyDescent="0.25">
      <c r="A41" s="12" t="s">
        <v>15</v>
      </c>
      <c r="B41" s="13" t="s">
        <v>30</v>
      </c>
      <c r="C41" s="13" t="s">
        <v>16</v>
      </c>
      <c r="D41" s="14">
        <v>938.971</v>
      </c>
      <c r="E41" s="14">
        <v>0</v>
      </c>
      <c r="F41" s="14">
        <v>0</v>
      </c>
      <c r="H41" s="58"/>
      <c r="I41" s="8"/>
    </row>
    <row r="42" spans="1:9" s="8" customFormat="1" ht="12.6" hidden="1" x14ac:dyDescent="0.25">
      <c r="A42" s="26" t="s">
        <v>31</v>
      </c>
      <c r="B42" s="27" t="s">
        <v>32</v>
      </c>
      <c r="C42" s="27" t="s">
        <v>0</v>
      </c>
      <c r="D42" s="28"/>
      <c r="E42" s="28" t="s">
        <v>0</v>
      </c>
      <c r="F42" s="28" t="s">
        <v>0</v>
      </c>
      <c r="H42" s="58"/>
    </row>
    <row r="43" spans="1:9" s="17" customFormat="1" ht="37.799999999999997" hidden="1" x14ac:dyDescent="0.25">
      <c r="A43" s="23" t="s">
        <v>33</v>
      </c>
      <c r="B43" s="24" t="s">
        <v>34</v>
      </c>
      <c r="C43" s="24" t="s">
        <v>0</v>
      </c>
      <c r="D43" s="25"/>
      <c r="E43" s="25" t="s">
        <v>0</v>
      </c>
      <c r="F43" s="25" t="s">
        <v>0</v>
      </c>
      <c r="H43" s="29"/>
      <c r="I43" s="22"/>
    </row>
    <row r="44" spans="1:9" s="7" customFormat="1" ht="25.2" hidden="1" x14ac:dyDescent="0.25">
      <c r="A44" s="12" t="s">
        <v>15</v>
      </c>
      <c r="B44" s="13" t="s">
        <v>34</v>
      </c>
      <c r="C44" s="13" t="s">
        <v>16</v>
      </c>
      <c r="D44" s="14"/>
      <c r="E44" s="14" t="s">
        <v>0</v>
      </c>
      <c r="F44" s="14" t="s">
        <v>0</v>
      </c>
      <c r="H44" s="58"/>
      <c r="I44" s="8"/>
    </row>
    <row r="45" spans="1:9" s="7" customFormat="1" ht="24.6" customHeight="1" x14ac:dyDescent="0.25">
      <c r="A45" s="39" t="s">
        <v>31</v>
      </c>
      <c r="B45" s="40" t="s">
        <v>32</v>
      </c>
      <c r="C45" s="40" t="s">
        <v>0</v>
      </c>
      <c r="D45" s="41">
        <f t="shared" ref="D45:F46" si="10">D46</f>
        <v>199.1</v>
      </c>
      <c r="E45" s="57">
        <f t="shared" si="10"/>
        <v>0</v>
      </c>
      <c r="F45" s="57">
        <f t="shared" si="10"/>
        <v>0</v>
      </c>
      <c r="G45" s="58"/>
      <c r="H45" s="58"/>
      <c r="I45" s="8"/>
    </row>
    <row r="46" spans="1:9" s="7" customFormat="1" ht="37.799999999999997" x14ac:dyDescent="0.25">
      <c r="A46" s="59" t="s">
        <v>33</v>
      </c>
      <c r="B46" s="60" t="s">
        <v>34</v>
      </c>
      <c r="C46" s="60" t="s">
        <v>0</v>
      </c>
      <c r="D46" s="61">
        <f t="shared" si="10"/>
        <v>199.1</v>
      </c>
      <c r="E46" s="57">
        <f t="shared" si="10"/>
        <v>0</v>
      </c>
      <c r="F46" s="57">
        <f t="shared" si="10"/>
        <v>0</v>
      </c>
      <c r="G46" s="63" t="s">
        <v>92</v>
      </c>
      <c r="H46" s="58"/>
      <c r="I46" s="8"/>
    </row>
    <row r="47" spans="1:9" s="7" customFormat="1" ht="28.8" x14ac:dyDescent="0.25">
      <c r="A47" s="49" t="s">
        <v>15</v>
      </c>
      <c r="B47" s="50" t="s">
        <v>34</v>
      </c>
      <c r="C47" s="50" t="s">
        <v>16</v>
      </c>
      <c r="D47" s="51">
        <v>199.1</v>
      </c>
      <c r="E47" s="57">
        <v>0</v>
      </c>
      <c r="F47" s="57">
        <v>0</v>
      </c>
      <c r="G47" s="62" t="s">
        <v>88</v>
      </c>
      <c r="H47" s="58"/>
      <c r="I47" s="8"/>
    </row>
    <row r="48" spans="1:9" s="17" customFormat="1" ht="25.2" customHeight="1" x14ac:dyDescent="0.25">
      <c r="A48" s="15" t="s">
        <v>35</v>
      </c>
      <c r="B48" s="16" t="s">
        <v>36</v>
      </c>
      <c r="C48" s="16" t="s">
        <v>0</v>
      </c>
      <c r="D48" s="11">
        <f>D49</f>
        <v>10.8</v>
      </c>
      <c r="E48" s="11">
        <f t="shared" ref="E48:F48" si="11">E49</f>
        <v>0</v>
      </c>
      <c r="F48" s="11">
        <f t="shared" si="11"/>
        <v>0</v>
      </c>
      <c r="H48" s="29"/>
      <c r="I48" s="22"/>
    </row>
    <row r="49" spans="1:9" s="21" customFormat="1" ht="25.2" x14ac:dyDescent="0.25">
      <c r="A49" s="18" t="s">
        <v>37</v>
      </c>
      <c r="B49" s="19" t="s">
        <v>38</v>
      </c>
      <c r="C49" s="19" t="s">
        <v>0</v>
      </c>
      <c r="D49" s="20">
        <f>D50</f>
        <v>10.8</v>
      </c>
      <c r="E49" s="20">
        <f t="shared" ref="E49:F49" si="12">E50</f>
        <v>0</v>
      </c>
      <c r="F49" s="20">
        <f t="shared" si="12"/>
        <v>0</v>
      </c>
      <c r="H49" s="67"/>
      <c r="I49" s="56"/>
    </row>
    <row r="50" spans="1:9" s="17" customFormat="1" ht="12.6" x14ac:dyDescent="0.25">
      <c r="A50" s="15" t="s">
        <v>39</v>
      </c>
      <c r="B50" s="16" t="s">
        <v>40</v>
      </c>
      <c r="C50" s="16" t="s">
        <v>0</v>
      </c>
      <c r="D50" s="11">
        <f>D51</f>
        <v>10.8</v>
      </c>
      <c r="E50" s="11">
        <f t="shared" ref="E50:F50" si="13">E51</f>
        <v>0</v>
      </c>
      <c r="F50" s="11">
        <f t="shared" si="13"/>
        <v>0</v>
      </c>
      <c r="H50" s="29"/>
      <c r="I50" s="22"/>
    </row>
    <row r="51" spans="1:9" s="7" customFormat="1" ht="25.2" x14ac:dyDescent="0.25">
      <c r="A51" s="12" t="s">
        <v>15</v>
      </c>
      <c r="B51" s="13" t="s">
        <v>40</v>
      </c>
      <c r="C51" s="13" t="s">
        <v>16</v>
      </c>
      <c r="D51" s="14">
        <v>10.8</v>
      </c>
      <c r="E51" s="14">
        <v>0</v>
      </c>
      <c r="F51" s="14">
        <v>0</v>
      </c>
      <c r="H51" s="58"/>
      <c r="I51" s="8"/>
    </row>
    <row r="52" spans="1:9" s="29" customFormat="1" ht="12.6" x14ac:dyDescent="0.25">
      <c r="A52" s="34" t="s">
        <v>77</v>
      </c>
      <c r="B52" s="35" t="s">
        <v>41</v>
      </c>
      <c r="C52" s="35" t="s">
        <v>0</v>
      </c>
      <c r="D52" s="32">
        <f>2691.854+8.46156</f>
        <v>2700.31556</v>
      </c>
      <c r="E52" s="32">
        <v>369.27100000000002</v>
      </c>
      <c r="F52" s="32">
        <v>383.00299999999999</v>
      </c>
      <c r="G52" s="45" t="s">
        <v>95</v>
      </c>
      <c r="I52" s="22"/>
    </row>
    <row r="53" spans="1:9" s="17" customFormat="1" ht="12.6" x14ac:dyDescent="0.25">
      <c r="A53" s="15" t="s">
        <v>42</v>
      </c>
      <c r="B53" s="16" t="s">
        <v>43</v>
      </c>
      <c r="C53" s="16" t="s">
        <v>0</v>
      </c>
      <c r="D53" s="11">
        <f>D54+D56+D59+D61+D63+D66+D69+D72+D75</f>
        <v>2700.31556</v>
      </c>
      <c r="E53" s="11">
        <f t="shared" ref="E53:F53" si="14">E54+E56+E59+E61+E63+E66+E69+E72+E75</f>
        <v>369.27100000000002</v>
      </c>
      <c r="F53" s="11">
        <f t="shared" si="14"/>
        <v>383.0030000000001</v>
      </c>
      <c r="H53" s="29"/>
      <c r="I53" s="22"/>
    </row>
    <row r="54" spans="1:9" s="17" customFormat="1" ht="25.2" x14ac:dyDescent="0.25">
      <c r="A54" s="23" t="s">
        <v>44</v>
      </c>
      <c r="B54" s="24" t="s">
        <v>45</v>
      </c>
      <c r="C54" s="24" t="s">
        <v>0</v>
      </c>
      <c r="D54" s="25">
        <f>D55</f>
        <v>686.01400000000001</v>
      </c>
      <c r="E54" s="25">
        <f>E55</f>
        <v>190.17</v>
      </c>
      <c r="F54" s="25">
        <f>F55</f>
        <v>192.99</v>
      </c>
      <c r="H54" s="29"/>
      <c r="I54" s="22"/>
    </row>
    <row r="55" spans="1:9" s="7" customFormat="1" ht="50.4" x14ac:dyDescent="0.25">
      <c r="A55" s="12" t="s">
        <v>46</v>
      </c>
      <c r="B55" s="13" t="s">
        <v>45</v>
      </c>
      <c r="C55" s="13" t="s">
        <v>47</v>
      </c>
      <c r="D55" s="14">
        <v>686.01400000000001</v>
      </c>
      <c r="E55" s="14">
        <v>190.17</v>
      </c>
      <c r="F55" s="14">
        <v>192.99</v>
      </c>
      <c r="H55" s="58"/>
      <c r="I55" s="8"/>
    </row>
    <row r="56" spans="1:9" s="17" customFormat="1" ht="25.2" x14ac:dyDescent="0.25">
      <c r="A56" s="23" t="s">
        <v>48</v>
      </c>
      <c r="B56" s="24" t="s">
        <v>49</v>
      </c>
      <c r="C56" s="24" t="s">
        <v>0</v>
      </c>
      <c r="D56" s="25">
        <f>D57+D58</f>
        <v>145.04999999999998</v>
      </c>
      <c r="E56" s="25">
        <f t="shared" ref="E56:F56" si="15">E57+E58</f>
        <v>150.02099999999999</v>
      </c>
      <c r="F56" s="25">
        <f t="shared" si="15"/>
        <v>155.65299999999999</v>
      </c>
      <c r="H56" s="29"/>
      <c r="I56" s="22"/>
    </row>
    <row r="57" spans="1:9" s="7" customFormat="1" ht="50.4" x14ac:dyDescent="0.25">
      <c r="A57" s="12" t="s">
        <v>46</v>
      </c>
      <c r="B57" s="13" t="s">
        <v>49</v>
      </c>
      <c r="C57" s="13" t="s">
        <v>47</v>
      </c>
      <c r="D57" s="14">
        <v>135.14099999999999</v>
      </c>
      <c r="E57" s="14">
        <v>135.14099999999999</v>
      </c>
      <c r="F57" s="14">
        <v>135.14099999999999</v>
      </c>
      <c r="H57" s="58"/>
      <c r="I57" s="8"/>
    </row>
    <row r="58" spans="1:9" s="7" customFormat="1" ht="25.2" x14ac:dyDescent="0.25">
      <c r="A58" s="12" t="s">
        <v>15</v>
      </c>
      <c r="B58" s="13" t="s">
        <v>49</v>
      </c>
      <c r="C58" s="13" t="s">
        <v>16</v>
      </c>
      <c r="D58" s="14">
        <v>9.9090000000000007</v>
      </c>
      <c r="E58" s="14">
        <v>14.88</v>
      </c>
      <c r="F58" s="14">
        <v>20.512</v>
      </c>
      <c r="H58" s="58"/>
      <c r="I58" s="8"/>
    </row>
    <row r="59" spans="1:9" s="17" customFormat="1" ht="25.2" x14ac:dyDescent="0.25">
      <c r="A59" s="23" t="s">
        <v>50</v>
      </c>
      <c r="B59" s="24" t="s">
        <v>51</v>
      </c>
      <c r="C59" s="24" t="s">
        <v>0</v>
      </c>
      <c r="D59" s="25">
        <f>D60</f>
        <v>2.0230000000000001</v>
      </c>
      <c r="E59" s="25">
        <f>E60</f>
        <v>0.57599999999999996</v>
      </c>
      <c r="F59" s="25">
        <f>F60</f>
        <v>0.57599999999999996</v>
      </c>
      <c r="H59" s="29"/>
      <c r="I59" s="22"/>
    </row>
    <row r="60" spans="1:9" s="7" customFormat="1" ht="50.4" x14ac:dyDescent="0.25">
      <c r="A60" s="12" t="s">
        <v>46</v>
      </c>
      <c r="B60" s="13" t="s">
        <v>51</v>
      </c>
      <c r="C60" s="13" t="s">
        <v>47</v>
      </c>
      <c r="D60" s="14">
        <v>2.0230000000000001</v>
      </c>
      <c r="E60" s="14">
        <v>0.57599999999999996</v>
      </c>
      <c r="F60" s="14">
        <v>0.57599999999999996</v>
      </c>
      <c r="H60" s="58"/>
      <c r="I60" s="8"/>
    </row>
    <row r="61" spans="1:9" s="17" customFormat="1" ht="25.2" x14ac:dyDescent="0.25">
      <c r="A61" s="23" t="s">
        <v>52</v>
      </c>
      <c r="B61" s="24" t="s">
        <v>53</v>
      </c>
      <c r="C61" s="24" t="s">
        <v>0</v>
      </c>
      <c r="D61" s="25">
        <f>D62</f>
        <v>0.32</v>
      </c>
      <c r="E61" s="25">
        <f t="shared" ref="E61:F61" si="16">E62</f>
        <v>0</v>
      </c>
      <c r="F61" s="25">
        <f t="shared" si="16"/>
        <v>0</v>
      </c>
      <c r="H61" s="29"/>
      <c r="I61" s="22"/>
    </row>
    <row r="62" spans="1:9" s="7" customFormat="1" ht="12.6" x14ac:dyDescent="0.25">
      <c r="A62" s="12" t="s">
        <v>54</v>
      </c>
      <c r="B62" s="13" t="s">
        <v>53</v>
      </c>
      <c r="C62" s="13" t="s">
        <v>55</v>
      </c>
      <c r="D62" s="14">
        <v>0.32</v>
      </c>
      <c r="E62" s="14">
        <v>0</v>
      </c>
      <c r="F62" s="14">
        <v>0</v>
      </c>
      <c r="H62" s="58"/>
      <c r="I62" s="8"/>
    </row>
    <row r="63" spans="1:9" s="17" customFormat="1" ht="25.2" x14ac:dyDescent="0.25">
      <c r="A63" s="23" t="s">
        <v>56</v>
      </c>
      <c r="B63" s="24" t="s">
        <v>57</v>
      </c>
      <c r="C63" s="24" t="s">
        <v>0</v>
      </c>
      <c r="D63" s="25">
        <f>D64+D65</f>
        <v>421.72300000000001</v>
      </c>
      <c r="E63" s="25">
        <f t="shared" ref="E63:F63" si="17">E64+E65</f>
        <v>1</v>
      </c>
      <c r="F63" s="25">
        <f t="shared" si="17"/>
        <v>1</v>
      </c>
      <c r="H63" s="29"/>
      <c r="I63" s="22"/>
    </row>
    <row r="64" spans="1:9" s="7" customFormat="1" ht="50.4" x14ac:dyDescent="0.25">
      <c r="A64" s="12" t="s">
        <v>46</v>
      </c>
      <c r="B64" s="13" t="s">
        <v>57</v>
      </c>
      <c r="C64" s="13" t="s">
        <v>47</v>
      </c>
      <c r="D64" s="14">
        <v>420.72300000000001</v>
      </c>
      <c r="E64" s="14">
        <v>0</v>
      </c>
      <c r="F64" s="14">
        <v>0</v>
      </c>
      <c r="H64" s="58"/>
      <c r="I64" s="8"/>
    </row>
    <row r="65" spans="1:9" s="17" customFormat="1" ht="12.6" x14ac:dyDescent="0.25">
      <c r="A65" s="12" t="s">
        <v>58</v>
      </c>
      <c r="B65" s="13" t="s">
        <v>57</v>
      </c>
      <c r="C65" s="13" t="s">
        <v>59</v>
      </c>
      <c r="D65" s="14">
        <v>1</v>
      </c>
      <c r="E65" s="14">
        <v>1</v>
      </c>
      <c r="F65" s="14">
        <v>1</v>
      </c>
      <c r="H65" s="29"/>
      <c r="I65" s="22"/>
    </row>
    <row r="66" spans="1:9" s="17" customFormat="1" ht="63" x14ac:dyDescent="0.25">
      <c r="A66" s="23" t="s">
        <v>60</v>
      </c>
      <c r="B66" s="24" t="s">
        <v>61</v>
      </c>
      <c r="C66" s="24" t="s">
        <v>0</v>
      </c>
      <c r="D66" s="25">
        <f>D67+D68</f>
        <v>22.151</v>
      </c>
      <c r="E66" s="25">
        <f t="shared" ref="E66:F66" si="18">E67+E68</f>
        <v>22.624000000000002</v>
      </c>
      <c r="F66" s="25">
        <f t="shared" si="18"/>
        <v>22.624000000000002</v>
      </c>
      <c r="H66" s="29"/>
      <c r="I66" s="22"/>
    </row>
    <row r="67" spans="1:9" s="7" customFormat="1" ht="50.4" x14ac:dyDescent="0.25">
      <c r="A67" s="12" t="s">
        <v>46</v>
      </c>
      <c r="B67" s="13" t="s">
        <v>61</v>
      </c>
      <c r="C67" s="13" t="s">
        <v>47</v>
      </c>
      <c r="D67" s="14">
        <v>17.995000000000001</v>
      </c>
      <c r="E67" s="14">
        <v>18.013000000000002</v>
      </c>
      <c r="F67" s="14">
        <v>18.013000000000002</v>
      </c>
      <c r="H67" s="58"/>
      <c r="I67" s="8"/>
    </row>
    <row r="68" spans="1:9" s="7" customFormat="1" ht="25.2" x14ac:dyDescent="0.25">
      <c r="A68" s="12" t="s">
        <v>15</v>
      </c>
      <c r="B68" s="13" t="s">
        <v>61</v>
      </c>
      <c r="C68" s="13" t="s">
        <v>16</v>
      </c>
      <c r="D68" s="14">
        <v>4.1559999999999997</v>
      </c>
      <c r="E68" s="14">
        <v>4.6109999999999998</v>
      </c>
      <c r="F68" s="14">
        <v>4.6109999999999998</v>
      </c>
      <c r="H68" s="58"/>
      <c r="I68" s="8"/>
    </row>
    <row r="69" spans="1:9" s="17" customFormat="1" ht="63" x14ac:dyDescent="0.25">
      <c r="A69" s="23" t="s">
        <v>62</v>
      </c>
      <c r="B69" s="24" t="s">
        <v>63</v>
      </c>
      <c r="C69" s="24" t="s">
        <v>0</v>
      </c>
      <c r="D69" s="25">
        <f>D70+D71</f>
        <v>1332.21</v>
      </c>
      <c r="E69" s="25">
        <f t="shared" ref="E69:F69" si="19">E70+E71</f>
        <v>0</v>
      </c>
      <c r="F69" s="25">
        <f t="shared" si="19"/>
        <v>0</v>
      </c>
      <c r="H69" s="29"/>
      <c r="I69" s="22"/>
    </row>
    <row r="70" spans="1:9" s="7" customFormat="1" ht="50.4" x14ac:dyDescent="0.25">
      <c r="A70" s="12" t="s">
        <v>46</v>
      </c>
      <c r="B70" s="13" t="s">
        <v>63</v>
      </c>
      <c r="C70" s="13" t="s">
        <v>47</v>
      </c>
      <c r="D70" s="14">
        <v>1003.087</v>
      </c>
      <c r="E70" s="14">
        <v>0</v>
      </c>
      <c r="F70" s="14">
        <v>0</v>
      </c>
      <c r="H70" s="58"/>
      <c r="I70" s="8"/>
    </row>
    <row r="71" spans="1:9" s="7" customFormat="1" ht="25.2" x14ac:dyDescent="0.25">
      <c r="A71" s="12" t="s">
        <v>15</v>
      </c>
      <c r="B71" s="13" t="s">
        <v>63</v>
      </c>
      <c r="C71" s="13" t="s">
        <v>16</v>
      </c>
      <c r="D71" s="14">
        <v>329.12299999999999</v>
      </c>
      <c r="E71" s="14">
        <v>0</v>
      </c>
      <c r="F71" s="14">
        <v>0</v>
      </c>
      <c r="H71" s="58"/>
      <c r="I71" s="8"/>
    </row>
    <row r="72" spans="1:9" s="17" customFormat="1" ht="12.6" x14ac:dyDescent="0.25">
      <c r="A72" s="23" t="s">
        <v>64</v>
      </c>
      <c r="B72" s="24" t="s">
        <v>65</v>
      </c>
      <c r="C72" s="24" t="s">
        <v>0</v>
      </c>
      <c r="D72" s="25">
        <f>D73+D74</f>
        <v>90.824560000000005</v>
      </c>
      <c r="E72" s="25">
        <f t="shared" ref="E72:F72" si="20">E73+E74</f>
        <v>0</v>
      </c>
      <c r="F72" s="25">
        <f t="shared" si="20"/>
        <v>0</v>
      </c>
      <c r="H72" s="29"/>
      <c r="I72" s="22"/>
    </row>
    <row r="73" spans="1:9" s="7" customFormat="1" ht="12.6" x14ac:dyDescent="0.25">
      <c r="A73" s="12" t="s">
        <v>66</v>
      </c>
      <c r="B73" s="13" t="s">
        <v>65</v>
      </c>
      <c r="C73" s="13" t="s">
        <v>67</v>
      </c>
      <c r="D73" s="14">
        <v>78.363</v>
      </c>
      <c r="E73" s="14">
        <v>0</v>
      </c>
      <c r="F73" s="14">
        <v>0</v>
      </c>
      <c r="H73" s="58"/>
      <c r="I73" s="8"/>
    </row>
    <row r="74" spans="1:9" s="7" customFormat="1" ht="19.2" x14ac:dyDescent="0.25">
      <c r="A74" s="37" t="s">
        <v>58</v>
      </c>
      <c r="B74" s="38" t="s">
        <v>65</v>
      </c>
      <c r="C74" s="38" t="s">
        <v>59</v>
      </c>
      <c r="D74" s="52">
        <f>4+8.46156</f>
        <v>12.46156</v>
      </c>
      <c r="E74" s="14">
        <v>0</v>
      </c>
      <c r="F74" s="14">
        <v>0</v>
      </c>
      <c r="H74" s="71" t="s">
        <v>93</v>
      </c>
      <c r="I74" s="8"/>
    </row>
    <row r="75" spans="1:9" s="17" customFormat="1" ht="12.6" x14ac:dyDescent="0.25">
      <c r="A75" s="23" t="s">
        <v>68</v>
      </c>
      <c r="B75" s="24" t="s">
        <v>69</v>
      </c>
      <c r="C75" s="24" t="s">
        <v>0</v>
      </c>
      <c r="D75" s="25">
        <f>D76</f>
        <v>0</v>
      </c>
      <c r="E75" s="25">
        <v>4.88</v>
      </c>
      <c r="F75" s="25">
        <v>10.16</v>
      </c>
      <c r="H75" s="29"/>
      <c r="I75" s="22"/>
    </row>
    <row r="76" spans="1:9" s="7" customFormat="1" ht="12.6" x14ac:dyDescent="0.25">
      <c r="A76" s="12" t="s">
        <v>70</v>
      </c>
      <c r="B76" s="13" t="s">
        <v>69</v>
      </c>
      <c r="C76" s="13" t="s">
        <v>71</v>
      </c>
      <c r="D76" s="14">
        <v>0</v>
      </c>
      <c r="E76" s="14">
        <v>4.88</v>
      </c>
      <c r="F76" s="14">
        <v>10.16</v>
      </c>
      <c r="H76" s="58"/>
      <c r="I76" s="8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98425196850393704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2022-06-16T12:09:06Z</dcterms:modified>
</cp:coreProperties>
</file>